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1027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'Кол-во'!$A$4:$S$21</definedName>
  </definedNames>
  <calcPr calcId="145621"/>
</workbook>
</file>

<file path=xl/calcChain.xml><?xml version="1.0" encoding="utf-8"?>
<calcChain xmlns="http://schemas.openxmlformats.org/spreadsheetml/2006/main">
  <c r="S19" i="1" l="1"/>
  <c r="S7" i="1" l="1"/>
  <c r="S8" i="1"/>
  <c r="S11" i="1" l="1"/>
  <c r="S12" i="1"/>
  <c r="S13" i="1"/>
  <c r="S14" i="1"/>
  <c r="S15" i="1"/>
  <c r="S16" i="1"/>
  <c r="S17" i="1"/>
  <c r="S18" i="1"/>
  <c r="S10" i="1" l="1"/>
  <c r="S9" i="1"/>
  <c r="S5" i="1"/>
  <c r="S20" i="1" s="1"/>
  <c r="S6" i="1"/>
</calcChain>
</file>

<file path=xl/sharedStrings.xml><?xml version="1.0" encoding="utf-8"?>
<sst xmlns="http://schemas.openxmlformats.org/spreadsheetml/2006/main" count="141" uniqueCount="68">
  <si>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</si>
  <si>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</si>
  <si>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</si>
  <si>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</si>
  <si>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</si>
  <si>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</si>
  <si>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</si>
  <si>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</si>
  <si>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</si>
  <si>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</si>
  <si>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</si>
  <si>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</si>
  <si>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</si>
  <si>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</si>
  <si>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</si>
  <si>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</si>
  <si>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</si>
  <si>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</si>
  <si>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</si>
  <si>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</si>
  <si>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</si>
  <si>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</si>
  <si>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</si>
  <si>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</si>
  <si>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</si>
  <si>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</si>
  <si>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</si>
  <si>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</si>
  <si>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</si>
  <si>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</si>
  <si>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</si>
  <si>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</si>
  <si>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</si>
  <si>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</si>
  <si>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</si>
  <si>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</si>
  <si>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201H</t>
  </si>
  <si>
    <t>Колпачок К-6</t>
  </si>
  <si>
    <t>Колпачок К-9</t>
  </si>
  <si>
    <t>Колпачок К-5</t>
  </si>
  <si>
    <t>Колпачок К-7</t>
  </si>
  <si>
    <t>Колпачок КП-22</t>
  </si>
  <si>
    <t>Колпачок КП-16</t>
  </si>
  <si>
    <t>Автотранспорт</t>
  </si>
  <si>
    <t>201H_011</t>
  </si>
  <si>
    <t>201H_012</t>
  </si>
  <si>
    <t>201H_013</t>
  </si>
  <si>
    <t>201H_014</t>
  </si>
  <si>
    <t>201H_016</t>
  </si>
  <si>
    <t>201H_018</t>
  </si>
  <si>
    <t>В течение 10 календарных дней с момента подачи заявки от филиала, но не позднее 30.06.2017г.</t>
  </si>
  <si>
    <t>170015, г. Тверь, ул. Г. Димитрова, 66 (территория Тверской производственной базы)</t>
  </si>
  <si>
    <t>150003, г. Ярославль, ул. Северная подстанция, д. 9</t>
  </si>
  <si>
    <t>Линейные штыревые изоляторы из закалённого стекла и композитных материалов</t>
  </si>
  <si>
    <t>Колпачок КП-18</t>
  </si>
  <si>
    <t>201H_017</t>
  </si>
  <si>
    <t>Колпачок К-10</t>
  </si>
  <si>
    <t>201H_015</t>
  </si>
  <si>
    <t>Изолятор ШС-20ЕД</t>
  </si>
  <si>
    <t>Изолятор ТФ-20П</t>
  </si>
  <si>
    <t>Изолятор ШС-10ЕД</t>
  </si>
  <si>
    <t>Изолятор ШС-20УД</t>
  </si>
  <si>
    <t>Изолятор ЛК-70/20-IV-СС</t>
  </si>
  <si>
    <t>201H_023</t>
  </si>
  <si>
    <t>201H_021</t>
  </si>
  <si>
    <t>201H_020</t>
  </si>
  <si>
    <t>201H_022</t>
  </si>
  <si>
    <t>201B_022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</si>
</sst>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0" fillId="0" borderId="0" xfId="0" applyNumberFormat="1"/>
    <xf numFmtId="4" fontId="3" fillId="0" borderId="2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tabSelected="1" zoomScale="90" zoomScaleNormal="90" workbookViewId="0">
      <pane ySplit="3" topLeftCell="A4" activePane="bottomLeft" state="frozen"/>
      <selection pane="bottomLeft" activeCell="C31" sqref="C31"/>
    </sheetView>
  </sheetViews>
  <sheetFormatPr defaultRowHeight="15" x14ac:dyDescent="0.25"/>
  <cols>
    <col min="1" max="1" width="7.7109375" style="15" bestFit="1" customWidth="1"/>
    <col min="2" max="2" width="16.85546875" style="15" customWidth="1"/>
    <col min="3" max="3" width="37.28515625" style="15" customWidth="1"/>
    <col min="4" max="4" width="9.28515625" style="3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5.7109375" customWidth="1"/>
    <col min="9" max="9" width="13.5703125" style="2" customWidth="1"/>
    <col min="10" max="10" width="14.5703125" style="2" customWidth="1"/>
    <col min="11" max="11" width="15" style="2" customWidth="1"/>
    <col min="12" max="12" width="13.140625" style="2" customWidth="1"/>
    <col min="13" max="13" width="14" customWidth="1"/>
    <col min="14" max="14" width="12.28515625" style="2" bestFit="1" customWidth="1"/>
    <col min="15" max="15" width="15.42578125" style="2" customWidth="1"/>
    <col min="16" max="16" width="13.7109375" style="2" customWidth="1"/>
    <col min="17" max="17" width="12.28515625" style="2" bestFit="1" customWidth="1"/>
    <col min="18" max="18" width="10.7109375" style="2" customWidth="1"/>
    <col min="19" max="19" width="12.85546875" style="32" customWidth="1"/>
    <col min="20" max="21" width="9.140625" style="5"/>
    <col min="22" max="22" width="28.5703125" style="5" bestFit="1" customWidth="1"/>
    <col min="23" max="32" width="9.140625" style="5"/>
  </cols>
  <sheetData>
    <row r="1" spans="1:32" s="2" customFormat="1" x14ac:dyDescent="0.25">
      <c r="A1" s="15"/>
      <c r="B1" s="33" t="s">
        <v>36</v>
      </c>
      <c r="C1" s="33" t="s">
        <v>53</v>
      </c>
      <c r="D1" s="35"/>
      <c r="E1" s="15"/>
      <c r="S1" s="32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s="2" customFormat="1" x14ac:dyDescent="0.25">
      <c r="A2" s="15"/>
      <c r="B2" s="15"/>
      <c r="C2" s="15"/>
      <c r="D2" s="35"/>
      <c r="E2" s="15"/>
      <c r="S2" s="32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s="2" customFormat="1" x14ac:dyDescent="0.25">
      <c r="A3" s="15"/>
      <c r="B3" s="15"/>
      <c r="C3" s="15"/>
      <c r="D3" s="35"/>
      <c r="E3" s="15"/>
      <c r="H3" s="39" t="s">
        <v>6</v>
      </c>
      <c r="I3" s="39" t="s">
        <v>7</v>
      </c>
      <c r="J3" s="39" t="s">
        <v>8</v>
      </c>
      <c r="K3" s="39" t="s">
        <v>9</v>
      </c>
      <c r="L3" s="39" t="s">
        <v>10</v>
      </c>
      <c r="M3" s="39" t="s">
        <v>11</v>
      </c>
      <c r="N3" s="39" t="s">
        <v>12</v>
      </c>
      <c r="O3" s="39" t="s">
        <v>13</v>
      </c>
      <c r="P3" s="39" t="s">
        <v>14</v>
      </c>
      <c r="Q3" s="39" t="s">
        <v>15</v>
      </c>
      <c r="R3" s="39" t="s">
        <v>16</v>
      </c>
      <c r="S3" s="38" t="s">
        <v>17</v>
      </c>
      <c r="T3" s="6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x14ac:dyDescent="0.25">
      <c r="A4" s="18" t="s">
        <v>20</v>
      </c>
      <c r="B4" s="16" t="s">
        <v>0</v>
      </c>
      <c r="C4" s="16" t="s">
        <v>1</v>
      </c>
      <c r="D4" s="16" t="s">
        <v>22</v>
      </c>
      <c r="E4" s="16" t="s">
        <v>23</v>
      </c>
      <c r="F4" s="16" t="s">
        <v>3</v>
      </c>
      <c r="G4" s="3" t="s">
        <v>2</v>
      </c>
      <c r="H4" s="13" t="s">
        <v>18</v>
      </c>
      <c r="I4" s="13" t="s">
        <v>18</v>
      </c>
      <c r="J4" s="13" t="s">
        <v>18</v>
      </c>
      <c r="K4" s="13" t="s">
        <v>18</v>
      </c>
      <c r="L4" s="13" t="s">
        <v>18</v>
      </c>
      <c r="M4" s="13" t="s">
        <v>18</v>
      </c>
      <c r="N4" s="13" t="s">
        <v>18</v>
      </c>
      <c r="O4" s="13" t="s">
        <v>18</v>
      </c>
      <c r="P4" s="13" t="s">
        <v>18</v>
      </c>
      <c r="Q4" s="13" t="s">
        <v>18</v>
      </c>
      <c r="R4" s="13" t="s">
        <v>18</v>
      </c>
      <c r="S4" s="13" t="s">
        <v>18</v>
      </c>
      <c r="T4" s="4"/>
      <c r="U4" s="4"/>
      <c r="V4" s="4"/>
      <c r="Y4" s="7"/>
      <c r="Z4" s="7"/>
      <c r="AA4" s="7"/>
      <c r="AB4" s="7"/>
      <c r="AC4" s="7"/>
    </row>
    <row r="5" spans="1:32" s="15" customFormat="1" x14ac:dyDescent="0.25">
      <c r="A5" s="18">
        <v>1</v>
      </c>
      <c r="B5" s="40">
        <v>2013993</v>
      </c>
      <c r="C5" s="49" t="s">
        <v>37</v>
      </c>
      <c r="D5" s="40">
        <v>1</v>
      </c>
      <c r="E5" s="41" t="s">
        <v>36</v>
      </c>
      <c r="F5" s="42" t="s">
        <v>45</v>
      </c>
      <c r="G5" s="17" t="s">
        <v>24</v>
      </c>
      <c r="H5" s="22">
        <v>495</v>
      </c>
      <c r="I5" s="22">
        <v>36</v>
      </c>
      <c r="J5" s="22">
        <v>1228</v>
      </c>
      <c r="K5" s="22">
        <v>0</v>
      </c>
      <c r="L5" s="22">
        <v>54</v>
      </c>
      <c r="M5" s="22">
        <v>1189</v>
      </c>
      <c r="N5" s="22">
        <v>149</v>
      </c>
      <c r="O5" s="22">
        <v>109</v>
      </c>
      <c r="P5" s="22">
        <v>1242</v>
      </c>
      <c r="Q5" s="22">
        <v>3</v>
      </c>
      <c r="R5" s="22">
        <v>300</v>
      </c>
      <c r="S5" s="34">
        <f t="shared" ref="S5:S19" si="0">H5+I5+J5+K5+L5+M5+N5+O5+P5+Q5+R5</f>
        <v>4805</v>
      </c>
      <c r="T5" s="8"/>
      <c r="U5" s="8"/>
      <c r="V5" s="9"/>
      <c r="W5" s="5"/>
      <c r="X5" s="5"/>
      <c r="Y5" s="10"/>
      <c r="Z5" s="11"/>
      <c r="AA5" s="10"/>
      <c r="AB5" s="10"/>
      <c r="AC5" s="10"/>
      <c r="AD5" s="5"/>
      <c r="AE5" s="5"/>
      <c r="AF5" s="5"/>
    </row>
    <row r="6" spans="1:32" s="15" customFormat="1" x14ac:dyDescent="0.25">
      <c r="A6" s="18">
        <v>2</v>
      </c>
      <c r="B6" s="40">
        <v>2020963</v>
      </c>
      <c r="C6" s="49" t="s">
        <v>38</v>
      </c>
      <c r="D6" s="40">
        <v>1</v>
      </c>
      <c r="E6" s="41" t="s">
        <v>36</v>
      </c>
      <c r="F6" s="42" t="s">
        <v>47</v>
      </c>
      <c r="G6" s="17" t="s">
        <v>24</v>
      </c>
      <c r="H6" s="22">
        <v>26</v>
      </c>
      <c r="I6" s="22">
        <v>320</v>
      </c>
      <c r="J6" s="22">
        <v>2700</v>
      </c>
      <c r="K6" s="22"/>
      <c r="L6" s="22">
        <v>15</v>
      </c>
      <c r="M6" s="22">
        <v>650</v>
      </c>
      <c r="N6" s="22">
        <v>1982</v>
      </c>
      <c r="O6" s="22"/>
      <c r="P6" s="22">
        <v>330</v>
      </c>
      <c r="Q6" s="22">
        <v>586</v>
      </c>
      <c r="R6" s="22"/>
      <c r="S6" s="34">
        <f t="shared" si="0"/>
        <v>6609</v>
      </c>
      <c r="T6" s="8"/>
      <c r="U6" s="8"/>
      <c r="V6" s="9"/>
      <c r="W6" s="5"/>
      <c r="X6" s="5"/>
      <c r="Y6" s="10"/>
      <c r="Z6" s="11"/>
      <c r="AA6" s="10"/>
      <c r="AB6" s="10"/>
      <c r="AC6" s="10"/>
      <c r="AD6" s="5"/>
      <c r="AE6" s="5"/>
      <c r="AF6" s="5"/>
    </row>
    <row r="7" spans="1:32" s="15" customFormat="1" x14ac:dyDescent="0.25">
      <c r="A7" s="18">
        <v>3</v>
      </c>
      <c r="B7" s="40">
        <v>2028517</v>
      </c>
      <c r="C7" s="49" t="s">
        <v>39</v>
      </c>
      <c r="D7" s="40">
        <v>1</v>
      </c>
      <c r="E7" s="41" t="s">
        <v>36</v>
      </c>
      <c r="F7" s="42" t="s">
        <v>44</v>
      </c>
      <c r="G7" s="17" t="s">
        <v>24</v>
      </c>
      <c r="H7" s="22">
        <v>195</v>
      </c>
      <c r="I7" s="22">
        <v>2496</v>
      </c>
      <c r="J7" s="22">
        <v>523</v>
      </c>
      <c r="K7" s="22"/>
      <c r="L7" s="22">
        <v>6527</v>
      </c>
      <c r="M7" s="22">
        <v>772</v>
      </c>
      <c r="N7" s="22">
        <v>72</v>
      </c>
      <c r="O7" s="22">
        <v>2389</v>
      </c>
      <c r="P7" s="22">
        <v>1494</v>
      </c>
      <c r="Q7" s="22">
        <v>1565</v>
      </c>
      <c r="R7" s="22">
        <v>525</v>
      </c>
      <c r="S7" s="34">
        <f t="shared" si="0"/>
        <v>16558</v>
      </c>
      <c r="T7" s="8"/>
      <c r="U7" s="8"/>
      <c r="V7" s="9"/>
      <c r="W7" s="5"/>
      <c r="X7" s="5"/>
      <c r="Y7" s="10"/>
      <c r="Z7" s="11"/>
      <c r="AA7" s="10"/>
      <c r="AB7" s="10"/>
      <c r="AC7" s="10"/>
      <c r="AD7" s="5"/>
      <c r="AE7" s="5"/>
      <c r="AF7" s="5"/>
    </row>
    <row r="8" spans="1:32" s="45" customFormat="1" x14ac:dyDescent="0.25">
      <c r="A8" s="18">
        <v>4</v>
      </c>
      <c r="B8" s="40">
        <v>2078179</v>
      </c>
      <c r="C8" s="49" t="s">
        <v>54</v>
      </c>
      <c r="D8" s="40">
        <v>1</v>
      </c>
      <c r="E8" s="41" t="s">
        <v>36</v>
      </c>
      <c r="F8" s="42" t="s">
        <v>55</v>
      </c>
      <c r="G8" s="17" t="s">
        <v>24</v>
      </c>
      <c r="H8" s="22">
        <v>10746</v>
      </c>
      <c r="I8" s="22">
        <v>1233</v>
      </c>
      <c r="J8" s="22">
        <v>11985</v>
      </c>
      <c r="K8" s="22">
        <v>4489</v>
      </c>
      <c r="L8" s="22">
        <v>513</v>
      </c>
      <c r="M8" s="22">
        <v>5506</v>
      </c>
      <c r="N8" s="22">
        <v>349</v>
      </c>
      <c r="O8" s="22">
        <v>2567</v>
      </c>
      <c r="P8" s="22">
        <v>8718</v>
      </c>
      <c r="Q8" s="22">
        <v>2967</v>
      </c>
      <c r="R8" s="22">
        <v>2514</v>
      </c>
      <c r="S8" s="34">
        <f t="shared" si="0"/>
        <v>51587</v>
      </c>
      <c r="T8" s="8"/>
      <c r="U8" s="8"/>
      <c r="V8" s="9"/>
      <c r="W8" s="44"/>
      <c r="X8" s="44"/>
      <c r="Y8" s="10"/>
      <c r="Z8" s="11"/>
      <c r="AA8" s="10"/>
      <c r="AB8" s="10"/>
      <c r="AC8" s="10"/>
      <c r="AD8" s="44"/>
      <c r="AE8" s="44"/>
      <c r="AF8" s="44"/>
    </row>
    <row r="9" spans="1:32" s="15" customFormat="1" x14ac:dyDescent="0.25">
      <c r="A9" s="18">
        <v>5</v>
      </c>
      <c r="B9" s="40">
        <v>2031676</v>
      </c>
      <c r="C9" s="49" t="s">
        <v>40</v>
      </c>
      <c r="D9" s="43" t="s">
        <v>35</v>
      </c>
      <c r="E9" s="41" t="s">
        <v>36</v>
      </c>
      <c r="F9" s="42" t="s">
        <v>46</v>
      </c>
      <c r="G9" s="17" t="s">
        <v>24</v>
      </c>
      <c r="H9" s="22"/>
      <c r="I9" s="22">
        <v>395</v>
      </c>
      <c r="J9" s="22"/>
      <c r="K9" s="22"/>
      <c r="L9" s="22"/>
      <c r="M9" s="22"/>
      <c r="N9" s="22"/>
      <c r="O9" s="22"/>
      <c r="P9" s="22">
        <v>300</v>
      </c>
      <c r="Q9" s="22"/>
      <c r="R9" s="22"/>
      <c r="S9" s="34">
        <f t="shared" si="0"/>
        <v>695</v>
      </c>
      <c r="T9" s="8"/>
      <c r="U9" s="8"/>
      <c r="V9" s="9"/>
      <c r="W9" s="5"/>
      <c r="X9" s="5"/>
      <c r="Y9" s="10"/>
      <c r="Z9" s="11"/>
      <c r="AA9" s="10"/>
      <c r="AB9" s="10"/>
      <c r="AC9" s="10"/>
      <c r="AD9" s="5"/>
      <c r="AE9" s="5"/>
      <c r="AF9" s="5"/>
    </row>
    <row r="10" spans="1:32" s="15" customFormat="1" x14ac:dyDescent="0.25">
      <c r="A10" s="18">
        <v>6</v>
      </c>
      <c r="B10" s="40">
        <v>2343183</v>
      </c>
      <c r="C10" s="49" t="s">
        <v>58</v>
      </c>
      <c r="D10" s="40" t="s">
        <v>35</v>
      </c>
      <c r="E10" s="41" t="s">
        <v>36</v>
      </c>
      <c r="F10" s="42" t="s">
        <v>63</v>
      </c>
      <c r="G10" s="17" t="s">
        <v>24</v>
      </c>
      <c r="H10" s="22">
        <v>8404</v>
      </c>
      <c r="I10" s="22">
        <v>2043</v>
      </c>
      <c r="J10" s="22">
        <v>6428</v>
      </c>
      <c r="K10" s="22">
        <v>2008</v>
      </c>
      <c r="L10" s="22">
        <v>132</v>
      </c>
      <c r="M10" s="22">
        <v>3207</v>
      </c>
      <c r="N10" s="22">
        <v>2528</v>
      </c>
      <c r="O10" s="22">
        <v>645</v>
      </c>
      <c r="P10" s="22">
        <v>5006</v>
      </c>
      <c r="Q10" s="22">
        <v>590</v>
      </c>
      <c r="R10" s="22">
        <v>1942</v>
      </c>
      <c r="S10" s="34">
        <f t="shared" si="0"/>
        <v>32933</v>
      </c>
      <c r="T10" s="8"/>
      <c r="U10" s="8"/>
      <c r="V10" s="9"/>
      <c r="W10" s="5"/>
      <c r="X10" s="5"/>
      <c r="Y10" s="10"/>
      <c r="Z10" s="11"/>
      <c r="AA10" s="10"/>
      <c r="AB10" s="10"/>
      <c r="AC10" s="10"/>
      <c r="AD10" s="5"/>
      <c r="AE10" s="5"/>
      <c r="AF10" s="5"/>
    </row>
    <row r="11" spans="1:32" s="15" customFormat="1" x14ac:dyDescent="0.25">
      <c r="A11" s="18">
        <v>7</v>
      </c>
      <c r="B11" s="40">
        <v>2343089</v>
      </c>
      <c r="C11" s="49" t="s">
        <v>59</v>
      </c>
      <c r="D11" s="43" t="s">
        <v>35</v>
      </c>
      <c r="E11" s="41" t="s">
        <v>36</v>
      </c>
      <c r="F11" s="42" t="s">
        <v>64</v>
      </c>
      <c r="G11" s="17" t="s">
        <v>24</v>
      </c>
      <c r="H11" s="22">
        <v>8090</v>
      </c>
      <c r="I11" s="22">
        <v>2882</v>
      </c>
      <c r="J11" s="22">
        <v>9763</v>
      </c>
      <c r="K11" s="22">
        <v>2681</v>
      </c>
      <c r="L11" s="22">
        <v>6047</v>
      </c>
      <c r="M11" s="22">
        <v>5295</v>
      </c>
      <c r="N11" s="22">
        <v>343</v>
      </c>
      <c r="O11" s="22">
        <v>5198</v>
      </c>
      <c r="P11" s="22">
        <v>5424</v>
      </c>
      <c r="Q11" s="22">
        <v>7034</v>
      </c>
      <c r="R11" s="22">
        <v>2456</v>
      </c>
      <c r="S11" s="34">
        <f t="shared" si="0"/>
        <v>55213</v>
      </c>
      <c r="T11" s="8"/>
      <c r="U11" s="8"/>
      <c r="V11" s="9"/>
      <c r="W11" s="5"/>
      <c r="X11" s="5"/>
      <c r="Y11" s="10"/>
      <c r="Z11" s="11"/>
      <c r="AA11" s="10"/>
      <c r="AB11" s="10"/>
      <c r="AC11" s="10"/>
      <c r="AD11" s="5"/>
      <c r="AE11" s="5"/>
      <c r="AF11" s="5"/>
    </row>
    <row r="12" spans="1:32" s="15" customFormat="1" x14ac:dyDescent="0.25">
      <c r="A12" s="18">
        <v>8</v>
      </c>
      <c r="B12" s="40">
        <v>2343087</v>
      </c>
      <c r="C12" s="49" t="s">
        <v>60</v>
      </c>
      <c r="D12" s="43" t="s">
        <v>35</v>
      </c>
      <c r="E12" s="41" t="s">
        <v>36</v>
      </c>
      <c r="F12" s="42" t="s">
        <v>65</v>
      </c>
      <c r="G12" s="17" t="s">
        <v>24</v>
      </c>
      <c r="H12" s="22"/>
      <c r="I12" s="22"/>
      <c r="J12" s="22">
        <v>1467</v>
      </c>
      <c r="K12" s="22"/>
      <c r="L12" s="22">
        <v>54</v>
      </c>
      <c r="M12" s="22"/>
      <c r="N12" s="22"/>
      <c r="O12" s="22">
        <v>64</v>
      </c>
      <c r="P12" s="22"/>
      <c r="Q12" s="22">
        <v>27</v>
      </c>
      <c r="R12" s="22">
        <v>774</v>
      </c>
      <c r="S12" s="34">
        <f t="shared" si="0"/>
        <v>2386</v>
      </c>
      <c r="T12" s="8"/>
      <c r="U12" s="8"/>
      <c r="V12" s="9"/>
      <c r="W12" s="5"/>
      <c r="X12" s="5"/>
      <c r="Y12" s="10"/>
      <c r="Z12" s="11"/>
      <c r="AA12" s="10"/>
      <c r="AB12" s="10"/>
      <c r="AC12" s="10"/>
      <c r="AD12" s="5"/>
      <c r="AE12" s="5"/>
      <c r="AF12" s="5"/>
    </row>
    <row r="13" spans="1:32" s="15" customFormat="1" x14ac:dyDescent="0.25">
      <c r="A13" s="18">
        <v>9</v>
      </c>
      <c r="B13" s="40">
        <v>2115929</v>
      </c>
      <c r="C13" s="49" t="s">
        <v>41</v>
      </c>
      <c r="D13" s="43" t="s">
        <v>35</v>
      </c>
      <c r="E13" s="41" t="s">
        <v>36</v>
      </c>
      <c r="F13" s="42" t="s">
        <v>49</v>
      </c>
      <c r="G13" s="17" t="s">
        <v>24</v>
      </c>
      <c r="H13" s="22">
        <v>11799</v>
      </c>
      <c r="I13" s="22">
        <v>1510</v>
      </c>
      <c r="J13" s="22">
        <v>6673</v>
      </c>
      <c r="K13" s="22">
        <v>3111</v>
      </c>
      <c r="L13" s="22">
        <v>132</v>
      </c>
      <c r="M13" s="22">
        <v>3209</v>
      </c>
      <c r="N13" s="22">
        <v>1216</v>
      </c>
      <c r="O13" s="22">
        <v>1023</v>
      </c>
      <c r="P13" s="22">
        <v>5445</v>
      </c>
      <c r="Q13" s="22">
        <v>516</v>
      </c>
      <c r="R13" s="22">
        <v>2338</v>
      </c>
      <c r="S13" s="34">
        <f t="shared" si="0"/>
        <v>36972</v>
      </c>
      <c r="T13" s="8"/>
      <c r="U13" s="8"/>
      <c r="V13" s="9"/>
      <c r="W13" s="5"/>
      <c r="X13" s="5"/>
      <c r="Y13" s="10"/>
      <c r="Z13" s="11"/>
      <c r="AA13" s="10"/>
      <c r="AB13" s="10"/>
      <c r="AC13" s="10"/>
      <c r="AD13" s="5"/>
      <c r="AE13" s="5"/>
      <c r="AF13" s="5"/>
    </row>
    <row r="14" spans="1:32" s="15" customFormat="1" x14ac:dyDescent="0.25">
      <c r="A14" s="18">
        <v>10</v>
      </c>
      <c r="B14" s="40">
        <v>2343139</v>
      </c>
      <c r="C14" s="49" t="s">
        <v>61</v>
      </c>
      <c r="D14" s="40">
        <v>1</v>
      </c>
      <c r="E14" s="41" t="s">
        <v>36</v>
      </c>
      <c r="F14" s="42" t="s">
        <v>66</v>
      </c>
      <c r="G14" s="17" t="s">
        <v>24</v>
      </c>
      <c r="H14" s="22">
        <v>288</v>
      </c>
      <c r="I14" s="22">
        <v>300</v>
      </c>
      <c r="J14" s="22">
        <v>273</v>
      </c>
      <c r="K14" s="22">
        <v>1600</v>
      </c>
      <c r="L14" s="22"/>
      <c r="M14" s="22">
        <v>900</v>
      </c>
      <c r="N14" s="22">
        <v>748</v>
      </c>
      <c r="O14" s="22"/>
      <c r="P14" s="22">
        <v>400</v>
      </c>
      <c r="Q14" s="22">
        <v>104</v>
      </c>
      <c r="R14" s="22">
        <v>200</v>
      </c>
      <c r="S14" s="34">
        <f t="shared" si="0"/>
        <v>4813</v>
      </c>
      <c r="T14" s="8"/>
      <c r="U14" s="8"/>
      <c r="V14" s="9"/>
      <c r="W14" s="5"/>
      <c r="X14" s="5"/>
      <c r="Y14" s="10"/>
      <c r="Z14" s="11"/>
      <c r="AA14" s="10"/>
      <c r="AB14" s="10"/>
      <c r="AC14" s="10"/>
      <c r="AD14" s="5"/>
      <c r="AE14" s="5"/>
      <c r="AF14" s="5"/>
    </row>
    <row r="15" spans="1:32" s="15" customFormat="1" x14ac:dyDescent="0.25">
      <c r="A15" s="18">
        <v>11</v>
      </c>
      <c r="B15" s="40">
        <v>2343183</v>
      </c>
      <c r="C15" s="49" t="s">
        <v>58</v>
      </c>
      <c r="D15" s="40">
        <v>1</v>
      </c>
      <c r="E15" s="41" t="s">
        <v>36</v>
      </c>
      <c r="F15" s="42" t="s">
        <v>63</v>
      </c>
      <c r="G15" s="17" t="s">
        <v>24</v>
      </c>
      <c r="H15" s="22"/>
      <c r="I15" s="22"/>
      <c r="J15" s="22">
        <v>9</v>
      </c>
      <c r="K15" s="22"/>
      <c r="L15" s="22">
        <v>767</v>
      </c>
      <c r="M15" s="22"/>
      <c r="N15" s="22"/>
      <c r="O15" s="22">
        <v>878</v>
      </c>
      <c r="P15" s="22"/>
      <c r="Q15" s="22">
        <v>497</v>
      </c>
      <c r="R15" s="22">
        <v>200</v>
      </c>
      <c r="S15" s="34">
        <f t="shared" si="0"/>
        <v>2351</v>
      </c>
      <c r="T15" s="8"/>
      <c r="U15" s="8"/>
      <c r="V15" s="9"/>
      <c r="W15" s="5"/>
      <c r="X15" s="5"/>
      <c r="Y15" s="10"/>
      <c r="Z15" s="11"/>
      <c r="AA15" s="10"/>
      <c r="AB15" s="10"/>
      <c r="AC15" s="10"/>
      <c r="AD15" s="5"/>
      <c r="AE15" s="5"/>
      <c r="AF15" s="5"/>
    </row>
    <row r="16" spans="1:32" s="15" customFormat="1" x14ac:dyDescent="0.25">
      <c r="A16" s="18">
        <v>12</v>
      </c>
      <c r="B16" s="40">
        <v>2262534</v>
      </c>
      <c r="C16" s="49" t="s">
        <v>42</v>
      </c>
      <c r="D16" s="43" t="s">
        <v>35</v>
      </c>
      <c r="E16" s="41" t="s">
        <v>36</v>
      </c>
      <c r="F16" s="42" t="s">
        <v>48</v>
      </c>
      <c r="G16" s="17" t="s">
        <v>24</v>
      </c>
      <c r="H16" s="22"/>
      <c r="I16" s="22">
        <v>189</v>
      </c>
      <c r="J16" s="22"/>
      <c r="K16" s="22"/>
      <c r="L16" s="22"/>
      <c r="M16" s="22"/>
      <c r="N16" s="22"/>
      <c r="O16" s="22">
        <v>130</v>
      </c>
      <c r="P16" s="22"/>
      <c r="Q16" s="22">
        <v>2</v>
      </c>
      <c r="R16" s="22">
        <v>280</v>
      </c>
      <c r="S16" s="34">
        <f t="shared" si="0"/>
        <v>601</v>
      </c>
      <c r="T16" s="8"/>
      <c r="U16" s="8"/>
      <c r="V16" s="9"/>
      <c r="W16" s="5"/>
      <c r="X16" s="5"/>
      <c r="Y16" s="10"/>
      <c r="Z16" s="11"/>
      <c r="AA16" s="10"/>
      <c r="AB16" s="10"/>
      <c r="AC16" s="10"/>
      <c r="AD16" s="5"/>
      <c r="AE16" s="5"/>
      <c r="AF16" s="5"/>
    </row>
    <row r="17" spans="1:32" s="15" customFormat="1" x14ac:dyDescent="0.25">
      <c r="A17" s="18">
        <v>13</v>
      </c>
      <c r="B17" s="40">
        <v>2307619</v>
      </c>
      <c r="C17" s="50" t="s">
        <v>62</v>
      </c>
      <c r="D17" s="40">
        <v>1</v>
      </c>
      <c r="E17" s="41" t="s">
        <v>36</v>
      </c>
      <c r="F17" s="42" t="s">
        <v>67</v>
      </c>
      <c r="G17" s="17" t="s">
        <v>24</v>
      </c>
      <c r="H17" s="22"/>
      <c r="I17" s="22"/>
      <c r="J17" s="22"/>
      <c r="K17" s="22">
        <v>300</v>
      </c>
      <c r="L17" s="22"/>
      <c r="M17" s="22"/>
      <c r="N17" s="22"/>
      <c r="O17" s="22"/>
      <c r="P17" s="22"/>
      <c r="Q17" s="22"/>
      <c r="R17" s="22"/>
      <c r="S17" s="34">
        <f t="shared" si="0"/>
        <v>300</v>
      </c>
      <c r="T17" s="8"/>
      <c r="U17" s="8"/>
      <c r="V17" s="9"/>
      <c r="W17" s="5"/>
      <c r="X17" s="5"/>
      <c r="Y17" s="10"/>
      <c r="Z17" s="11"/>
      <c r="AA17" s="10"/>
      <c r="AB17" s="10"/>
      <c r="AC17" s="10"/>
      <c r="AD17" s="5"/>
      <c r="AE17" s="5"/>
      <c r="AF17" s="5"/>
    </row>
    <row r="18" spans="1:32" s="15" customFormat="1" x14ac:dyDescent="0.25">
      <c r="A18" s="18">
        <v>14</v>
      </c>
      <c r="B18" s="40">
        <v>2343087</v>
      </c>
      <c r="C18" s="49" t="s">
        <v>60</v>
      </c>
      <c r="D18" s="40">
        <v>1</v>
      </c>
      <c r="E18" s="41" t="s">
        <v>36</v>
      </c>
      <c r="F18" s="42" t="s">
        <v>65</v>
      </c>
      <c r="G18" s="17" t="s">
        <v>24</v>
      </c>
      <c r="H18" s="22"/>
      <c r="I18" s="22"/>
      <c r="J18" s="22"/>
      <c r="K18" s="22"/>
      <c r="L18" s="22">
        <v>3057</v>
      </c>
      <c r="M18" s="22"/>
      <c r="N18" s="22"/>
      <c r="O18" s="22">
        <v>556</v>
      </c>
      <c r="P18" s="22"/>
      <c r="Q18" s="22">
        <v>409</v>
      </c>
      <c r="R18" s="22"/>
      <c r="S18" s="34">
        <f t="shared" si="0"/>
        <v>4022</v>
      </c>
      <c r="T18" s="8"/>
      <c r="U18" s="8"/>
      <c r="V18" s="9"/>
      <c r="W18" s="5"/>
      <c r="X18" s="5"/>
      <c r="Y18" s="10"/>
      <c r="Z18" s="11"/>
      <c r="AA18" s="10"/>
      <c r="AB18" s="10"/>
      <c r="AC18" s="10"/>
      <c r="AD18" s="5"/>
      <c r="AE18" s="5"/>
      <c r="AF18" s="5"/>
    </row>
    <row r="19" spans="1:32" s="15" customFormat="1" x14ac:dyDescent="0.25">
      <c r="A19" s="18">
        <v>15</v>
      </c>
      <c r="B19" s="40">
        <v>2290383</v>
      </c>
      <c r="C19" s="49" t="s">
        <v>56</v>
      </c>
      <c r="D19" s="40">
        <v>1</v>
      </c>
      <c r="E19" s="41" t="s">
        <v>36</v>
      </c>
      <c r="F19" s="42" t="s">
        <v>57</v>
      </c>
      <c r="G19" s="17" t="s">
        <v>24</v>
      </c>
      <c r="H19" s="22"/>
      <c r="I19" s="22"/>
      <c r="J19" s="22">
        <v>9</v>
      </c>
      <c r="K19" s="22"/>
      <c r="L19" s="22">
        <v>3824</v>
      </c>
      <c r="M19" s="22"/>
      <c r="N19" s="22"/>
      <c r="O19" s="22">
        <v>1434</v>
      </c>
      <c r="P19" s="22"/>
      <c r="Q19" s="22">
        <v>906</v>
      </c>
      <c r="R19" s="22">
        <v>200</v>
      </c>
      <c r="S19" s="34">
        <f t="shared" si="0"/>
        <v>6373</v>
      </c>
      <c r="T19" s="8"/>
      <c r="U19" s="8"/>
      <c r="V19" s="9"/>
      <c r="W19" s="5"/>
      <c r="X19" s="5"/>
      <c r="Y19" s="10"/>
      <c r="Z19" s="11"/>
      <c r="AA19" s="10"/>
      <c r="AB19" s="10"/>
      <c r="AC19" s="10"/>
      <c r="AD19" s="5"/>
      <c r="AE19" s="5"/>
      <c r="AF19" s="5"/>
    </row>
    <row r="20" spans="1:32" s="32" customFormat="1" x14ac:dyDescent="0.25">
      <c r="A20" s="23"/>
      <c r="B20" s="24" t="s">
        <v>28</v>
      </c>
      <c r="C20" s="25"/>
      <c r="D20" s="24"/>
      <c r="E20" s="25"/>
      <c r="F20" s="1"/>
      <c r="G20" s="2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>
        <f>SUM(S5:S19)</f>
        <v>226218</v>
      </c>
      <c r="T20" s="27"/>
      <c r="U20" s="27"/>
      <c r="V20" s="28"/>
      <c r="W20" s="29"/>
      <c r="X20" s="29"/>
      <c r="Y20" s="30"/>
      <c r="Z20" s="31"/>
      <c r="AA20" s="30"/>
      <c r="AB20" s="30"/>
      <c r="AC20" s="30"/>
      <c r="AD20" s="29"/>
      <c r="AE20" s="29"/>
      <c r="AF20" s="29"/>
    </row>
    <row r="21" spans="1:32" x14ac:dyDescent="0.25"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36"/>
    </row>
    <row r="23" spans="1:32" x14ac:dyDescent="0.25">
      <c r="I23" s="15"/>
      <c r="J23" s="15"/>
      <c r="K23" s="15"/>
      <c r="L23" s="15"/>
      <c r="M23" s="15"/>
      <c r="N23" s="15"/>
      <c r="O23" s="15"/>
      <c r="P23" s="15"/>
      <c r="Q23" s="15"/>
      <c r="R23" s="15"/>
    </row>
  </sheetData>
  <autoFilter ref="A4:S21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" sqref="C1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5" customFormat="1" x14ac:dyDescent="0.25">
      <c r="A1" s="33" t="s">
        <v>36</v>
      </c>
      <c r="C1" s="33" t="s">
        <v>53</v>
      </c>
    </row>
    <row r="2" spans="1:5" s="15" customFormat="1" x14ac:dyDescent="0.25"/>
    <row r="3" spans="1:5" x14ac:dyDescent="0.25">
      <c r="A3" s="16" t="s">
        <v>20</v>
      </c>
      <c r="B3" s="16" t="s">
        <v>21</v>
      </c>
      <c r="C3" s="12" t="s">
        <v>19</v>
      </c>
      <c r="D3" s="12" t="s">
        <v>4</v>
      </c>
      <c r="E3" s="12" t="s">
        <v>5</v>
      </c>
    </row>
    <row r="4" spans="1:5" x14ac:dyDescent="0.25">
      <c r="A4" s="17">
        <v>1</v>
      </c>
      <c r="B4" s="14" t="s">
        <v>6</v>
      </c>
      <c r="C4" s="19" t="s">
        <v>27</v>
      </c>
      <c r="D4" s="19" t="s">
        <v>43</v>
      </c>
      <c r="E4" s="46" t="s">
        <v>50</v>
      </c>
    </row>
    <row r="5" spans="1:5" x14ac:dyDescent="0.25">
      <c r="A5" s="17">
        <v>2</v>
      </c>
      <c r="B5" s="14" t="s">
        <v>7</v>
      </c>
      <c r="C5" s="20" t="s">
        <v>25</v>
      </c>
      <c r="D5" s="21" t="s">
        <v>43</v>
      </c>
      <c r="E5" s="47"/>
    </row>
    <row r="6" spans="1:5" x14ac:dyDescent="0.25">
      <c r="A6" s="17">
        <v>3</v>
      </c>
      <c r="B6" s="14" t="s">
        <v>8</v>
      </c>
      <c r="C6" s="19" t="s">
        <v>26</v>
      </c>
      <c r="D6" s="19" t="s">
        <v>43</v>
      </c>
      <c r="E6" s="47"/>
    </row>
    <row r="7" spans="1:5" x14ac:dyDescent="0.25">
      <c r="A7" s="17">
        <v>4</v>
      </c>
      <c r="B7" s="14" t="s">
        <v>9</v>
      </c>
      <c r="C7" s="19" t="s">
        <v>32</v>
      </c>
      <c r="D7" s="19" t="s">
        <v>43</v>
      </c>
      <c r="E7" s="47"/>
    </row>
    <row r="8" spans="1:5" x14ac:dyDescent="0.25">
      <c r="A8" s="17">
        <v>5</v>
      </c>
      <c r="B8" s="14" t="s">
        <v>10</v>
      </c>
      <c r="C8" s="21" t="s">
        <v>29</v>
      </c>
      <c r="D8" s="21" t="s">
        <v>43</v>
      </c>
      <c r="E8" s="47"/>
    </row>
    <row r="9" spans="1:5" x14ac:dyDescent="0.25">
      <c r="A9" s="17">
        <v>6</v>
      </c>
      <c r="B9" s="14" t="s">
        <v>11</v>
      </c>
      <c r="C9" s="19" t="s">
        <v>30</v>
      </c>
      <c r="D9" s="19" t="s">
        <v>43</v>
      </c>
      <c r="E9" s="47"/>
    </row>
    <row r="10" spans="1:5" x14ac:dyDescent="0.25">
      <c r="A10" s="17">
        <v>7</v>
      </c>
      <c r="B10" s="14" t="s">
        <v>12</v>
      </c>
      <c r="C10" s="19" t="s">
        <v>34</v>
      </c>
      <c r="D10" s="19" t="s">
        <v>43</v>
      </c>
      <c r="E10" s="47"/>
    </row>
    <row r="11" spans="1:5" x14ac:dyDescent="0.25">
      <c r="A11" s="17">
        <v>8</v>
      </c>
      <c r="B11" s="14" t="s">
        <v>13</v>
      </c>
      <c r="C11" s="19" t="s">
        <v>33</v>
      </c>
      <c r="D11" s="19" t="s">
        <v>43</v>
      </c>
      <c r="E11" s="47"/>
    </row>
    <row r="12" spans="1:5" x14ac:dyDescent="0.25">
      <c r="A12" s="17">
        <v>9</v>
      </c>
      <c r="B12" s="14" t="s">
        <v>14</v>
      </c>
      <c r="C12" s="19" t="s">
        <v>31</v>
      </c>
      <c r="D12" s="19" t="s">
        <v>43</v>
      </c>
      <c r="E12" s="47"/>
    </row>
    <row r="13" spans="1:5" x14ac:dyDescent="0.25">
      <c r="A13" s="17">
        <v>10</v>
      </c>
      <c r="B13" s="14" t="s">
        <v>15</v>
      </c>
      <c r="C13" s="19" t="s">
        <v>51</v>
      </c>
      <c r="D13" s="19" t="s">
        <v>43</v>
      </c>
      <c r="E13" s="47"/>
    </row>
    <row r="14" spans="1:5" x14ac:dyDescent="0.25">
      <c r="A14" s="17">
        <v>11</v>
      </c>
      <c r="B14" s="14" t="s">
        <v>16</v>
      </c>
      <c r="C14" s="37" t="s">
        <v>52</v>
      </c>
      <c r="D14" s="19" t="s">
        <v>43</v>
      </c>
      <c r="E14" s="48"/>
    </row>
  </sheetData>
  <mergeCells count="1"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2016-11-18T08:44:20Z</dcterms:modified>
</cp:coreProperties>
</file>